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9" i="1" l="1"/>
  <c r="I48" i="1"/>
  <c r="I47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<sst xmlns="http://schemas.openxmlformats.org/spreadsheetml/2006/main" count="82" uniqueCount="74">
  <si>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</si>
  <si>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</si>
  <si>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</si>
  <si>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</si>
  <si>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</si>
  <si>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</si>
  <si>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</si>
  <si>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</si>
  <si>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</si>
  <si>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</si>
  <si>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</si>
  <si>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</si>
  <si>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</si>
  <si>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</si>
  <si>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</si>
  <si>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</si>
  <si>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</si>
  <si>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</si>
  <si>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</si>
  <si>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</si>
  <si>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</si>
  <si>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</si>
  <si>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</si>
  <si>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</si>
  <si>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</si>
  <si>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</si>
  <si>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</si>
  <si>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</si>
  <si>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</si>
  <si>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</si>
  <si>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</si>
  <si>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</si>
  <si>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</si>
  <si>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</si>
  <si>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</si>
  <si>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</si>
  <si>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</si>
  <si>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</si>
  <si>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</si>
  <si>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</si>
  <si>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</si>
  <si>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</si>
  <si>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</si>
  <si>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</si>
  <si>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</si>
  <si>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</si>
  <si>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Клапан обрат.поворот.однодиск. Ру16   19Ч21БР Ду80</t>
  </si>
  <si>
    <t>шт</t>
  </si>
  <si>
    <t>Клапан обрат.поворот.однодиск. Ру 16 19Ч21БР Ду100</t>
  </si>
  <si>
    <t>Клапан обрат.межфланцевый  Ру16  19Ч21БР Ду300</t>
  </si>
  <si>
    <t>Задвижка парал.выд.шпинд.фланц.Ру10 30Ч6БР Ду100</t>
  </si>
  <si>
    <t>3721-001-00324292-2011</t>
  </si>
  <si>
    <t>Задвижка парал.выд.шпинд.фланц. Ру10 30Ч6БР Ду300 с комплектов отв.фланцев</t>
  </si>
  <si>
    <t>комплект</t>
  </si>
  <si>
    <t>Клапан предохр. рычажно-грузовой однорычажный фланцевый  PN16 17ч18бр Ду50 4-12кг/см2, с грузом (L 125)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</si>
  <si>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</si>
  <si>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</si>
  <si>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</si>
  <si>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</si>
  <si>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</si>
  <si>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</si>
  <si>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</si>
  <si>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</si>
  <si>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</si>
  <si>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</si>
  <si>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</si>
  <si>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</si>
  <si>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</si>
  <si>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</si>
  <si>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</si>
  <si>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</si>
  <si>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</si>
  <si>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</si>
  <si>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97 Лот № 2 от 27.10.2015 предлагаем поставку арматуры из серого чугуна (далее - Продукция) 
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</si>
</sst>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workbookViewId="0">
      <selection activeCell="A3" sqref="A3:I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73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23.25" x14ac:dyDescent="0.25">
      <c r="A37" s="57">
        <v>1</v>
      </c>
      <c r="B37" s="17" t="s">
        <v>46</v>
      </c>
      <c r="C37" s="17" t="s">
        <v>47</v>
      </c>
      <c r="D37" s="12">
        <v>2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48</v>
      </c>
      <c r="C38" s="17" t="s">
        <v>47</v>
      </c>
      <c r="D38" s="12">
        <v>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49</v>
      </c>
      <c r="C39" s="17" t="s">
        <v>47</v>
      </c>
      <c r="D39" s="12">
        <v>2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50</v>
      </c>
      <c r="C40" s="17" t="s">
        <v>47</v>
      </c>
      <c r="D40" s="12">
        <v>1</v>
      </c>
      <c r="E40" s="17" t="s">
        <v>51</v>
      </c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52</v>
      </c>
      <c r="C41" s="17" t="s">
        <v>53</v>
      </c>
      <c r="D41" s="12">
        <v>1</v>
      </c>
      <c r="E41" s="17" t="s">
        <v>51</v>
      </c>
      <c r="F41" s="17"/>
      <c r="G41" s="12"/>
      <c r="H41" s="22">
        <v>0</v>
      </c>
      <c r="I41" s="52">
        <f>ROUND(D41*ROUND(H41,2),2)</f>
        <v>0</v>
      </c>
    </row>
    <row r="42" spans="1:9" s="8" customFormat="1" ht="34.5" x14ac:dyDescent="0.25">
      <c r="A42" s="57">
        <v>6</v>
      </c>
      <c r="B42" s="17" t="s">
        <v>54</v>
      </c>
      <c r="C42" s="17" t="s">
        <v>47</v>
      </c>
      <c r="D42" s="12">
        <v>1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ht="33" x14ac:dyDescent="0.25">
      <c r="A43" s="61"/>
      <c r="B43" s="24" t="s">
        <v>55</v>
      </c>
      <c r="C43" s="23"/>
      <c r="D43" s="26" t="s">
        <v>56</v>
      </c>
      <c r="E43" s="27"/>
      <c r="F43" s="27"/>
      <c r="G43" s="27"/>
      <c r="H43" s="27"/>
      <c r="I43" s="53">
        <f>SUM(I37:I42)</f>
        <v>0</v>
      </c>
    </row>
    <row r="44" spans="1:9" x14ac:dyDescent="0.25">
      <c r="A44" s="61"/>
      <c r="B44" s="4" t="s">
        <v>57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" x14ac:dyDescent="0.25">
      <c r="A45" s="61"/>
      <c r="B45" s="24" t="s">
        <v>58</v>
      </c>
      <c r="C45" s="23"/>
      <c r="D45" s="28" t="s">
        <v>56</v>
      </c>
      <c r="E45" s="27"/>
      <c r="F45" s="27"/>
      <c r="G45" s="27"/>
      <c r="H45" s="27"/>
      <c r="I45" s="53">
        <f>SUM(I43:I44)</f>
        <v>0</v>
      </c>
    </row>
    <row r="46" spans="1:9" x14ac:dyDescent="0.25">
      <c r="A46" s="61"/>
      <c r="B46" s="5" t="s">
        <v>59</v>
      </c>
      <c r="C46" s="23"/>
      <c r="D46" s="23"/>
      <c r="E46" s="23"/>
      <c r="F46" s="23"/>
      <c r="G46" s="23"/>
      <c r="H46" s="23"/>
      <c r="I46" s="54" t="s">
        <v>60</v>
      </c>
    </row>
    <row r="47" spans="1:9" ht="33" x14ac:dyDescent="0.25">
      <c r="A47" s="61"/>
      <c r="B47" s="24" t="s">
        <v>61</v>
      </c>
      <c r="C47" s="23"/>
      <c r="D47" s="28" t="s">
        <v>62</v>
      </c>
      <c r="E47" s="27"/>
      <c r="F47" s="27"/>
      <c r="G47" s="27"/>
      <c r="H47" s="27"/>
      <c r="I47" s="53">
        <f>I43-I46</f>
        <v>0</v>
      </c>
    </row>
    <row r="48" spans="1:9" x14ac:dyDescent="0.25">
      <c r="A48" s="61"/>
      <c r="B48" s="4" t="s">
        <v>57</v>
      </c>
      <c r="C48" s="23"/>
      <c r="D48" s="23"/>
      <c r="E48" s="23"/>
      <c r="F48" s="23"/>
      <c r="G48" s="23"/>
      <c r="H48" s="23"/>
      <c r="I48" s="53">
        <f>I47*0.18</f>
        <v>0</v>
      </c>
    </row>
    <row r="49" spans="1:9" ht="33.75" thickBot="1" x14ac:dyDescent="0.3">
      <c r="A49" s="62"/>
      <c r="B49" s="35" t="s">
        <v>63</v>
      </c>
      <c r="C49" s="34"/>
      <c r="D49" s="36" t="s">
        <v>62</v>
      </c>
      <c r="E49" s="37"/>
      <c r="F49" s="37"/>
      <c r="G49" s="37"/>
      <c r="H49" s="37"/>
      <c r="I49" s="55">
        <f>SUM(I47:I48)</f>
        <v>0</v>
      </c>
    </row>
    <row r="50" spans="1:9" ht="39.950000000000003" customHeight="1" x14ac:dyDescent="0.25">
      <c r="B50" s="29" t="s">
        <v>64</v>
      </c>
      <c r="C50" s="25"/>
      <c r="D50" s="25"/>
      <c r="E50" s="25"/>
      <c r="F50" s="25"/>
      <c r="G50" s="25"/>
      <c r="H50" s="25"/>
      <c r="I50" s="25"/>
    </row>
    <row r="51" spans="1:9" ht="20.100000000000001" customHeight="1" x14ac:dyDescent="0.25">
      <c r="B51" s="31" t="s">
        <v>65</v>
      </c>
      <c r="C51" s="3"/>
      <c r="D51" s="3"/>
      <c r="E51" s="3"/>
      <c r="F51" s="3"/>
      <c r="G51" s="3"/>
      <c r="H51" s="3"/>
      <c r="I51" s="3"/>
    </row>
    <row r="52" spans="1:9" x14ac:dyDescent="0.25">
      <c r="B52" s="1" t="s">
        <v>66</v>
      </c>
      <c r="C52" s="2"/>
      <c r="D52" s="2"/>
      <c r="E52" s="2"/>
      <c r="F52" s="2"/>
      <c r="G52" s="2"/>
      <c r="H52" s="2"/>
      <c r="I52" s="2"/>
    </row>
    <row r="53" spans="1:9" x14ac:dyDescent="0.25">
      <c r="B53" s="30" t="s">
        <v>67</v>
      </c>
      <c r="C53" s="2"/>
      <c r="D53" s="2"/>
      <c r="E53" s="2"/>
      <c r="F53" s="2"/>
      <c r="G53" s="2"/>
      <c r="H53" s="2"/>
      <c r="I53" s="2"/>
    </row>
    <row r="54" spans="1:9" x14ac:dyDescent="0.25">
      <c r="B54" s="30" t="s">
        <v>68</v>
      </c>
      <c r="C54" s="2"/>
      <c r="D54" s="2"/>
      <c r="E54" s="2"/>
      <c r="F54" s="2"/>
      <c r="G54" s="2"/>
      <c r="H54" s="2"/>
      <c r="I54" s="2"/>
    </row>
    <row r="56" spans="1:9" s="8" customFormat="1" x14ac:dyDescent="0.25">
      <c r="B56" s="32" t="s">
        <v>69</v>
      </c>
      <c r="D56" s="32" t="s">
        <v>70</v>
      </c>
      <c r="H56" s="32" t="s">
        <v>71</v>
      </c>
    </row>
    <row r="58" spans="1:9" x14ac:dyDescent="0.25">
      <c r="B58" s="33" t="s">
        <v>72</v>
      </c>
    </row>
  </sheetData>
  <mergeCells count="73">
    <mergeCell ref="B50:I50"/>
    <mergeCell ref="B51:I51"/>
    <mergeCell ref="B52:I52"/>
    <mergeCell ref="B53:I53"/>
    <mergeCell ref="B54:I54"/>
    <mergeCell ref="A3:I3"/>
    <mergeCell ref="C35:E35"/>
    <mergeCell ref="F35:I35"/>
    <mergeCell ref="D43:H43"/>
    <mergeCell ref="D45:H45"/>
    <mergeCell ref="D47:H47"/>
    <mergeCell ref="D49:H49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2015-10-27T10:42:04Z</dcterms:created>
  <dcterms:modified xsi:type="dcterms:W3CDTF">2015-10-27T10:51:18Z</dcterms:modified>
</cp:coreProperties>
</file>